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3.31.150\douro\道路施設課【管理】\#●Ｒ８道路管理事業倉庫\100🔷事業関係(合併調書・科目別調書含む)\【工事】\道路付属物補修\鎌本【R8P4】第869号八戸野辺地線外道路附属物（遠方監視制御設備）工事\1．当初\第869号電子縦覧\"/>
    </mc:Choice>
  </mc:AlternateContent>
  <xr:revisionPtr revIDLastSave="0" documentId="8_{61E7AACA-1A73-4EEE-BFF8-645C68E290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5" i="1" l="1"/>
  <c r="G107" i="1"/>
  <c r="G92" i="1"/>
  <c r="G89" i="1"/>
  <c r="G83" i="1"/>
  <c r="G80" i="1"/>
  <c r="G77" i="1"/>
  <c r="G71" i="1"/>
  <c r="G68" i="1"/>
  <c r="G62" i="1"/>
  <c r="G56" i="1"/>
  <c r="G44" i="1"/>
  <c r="G41" i="1" s="1"/>
  <c r="G26" i="1"/>
  <c r="G23" i="1"/>
  <c r="G35" i="1" s="1"/>
  <c r="G20" i="1"/>
  <c r="G38" i="1" l="1"/>
  <c r="G98" i="1"/>
  <c r="G134" i="1" l="1"/>
  <c r="G143" i="1" s="1"/>
  <c r="G146" i="1" s="1"/>
  <c r="G113" i="1"/>
</calcChain>
</file>

<file path=xl/sharedStrings.xml><?xml version="1.0" encoding="utf-8"?>
<sst xmlns="http://schemas.openxmlformats.org/spreadsheetml/2006/main" count="249" uniqueCount="83">
  <si>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</si>
  <si>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</si>
  <si>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</si>
  <si>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</si>
  <si>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</si>
  <si>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</si>
  <si>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</si>
  <si>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</si>
  <si>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第869号</t>
  </si>
  <si>
    <t>　工事名</t>
  </si>
  <si>
    <t>八戸野辺地線外道路附属物補修（遠隔制御設備）工事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</si>
  <si>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</si>
  <si>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</si>
  <si>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</si>
  <si>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</si>
  <si>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</si>
  <si>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</si>
  <si>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</si>
  <si>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</si>
  <si>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</si>
  <si>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</si>
  <si>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</si>
  <si>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</si>
  <si>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電子応用設備(機器単体)</t>
  </si>
  <si>
    <t/>
  </si>
  <si>
    <t>式</t>
  </si>
  <si>
    <t>CCTV設備</t>
  </si>
  <si>
    <t>CCTV監視制御装置</t>
  </si>
  <si>
    <t>CCTV監視制御装置　</t>
  </si>
  <si>
    <t>架</t>
  </si>
  <si>
    <t>機器単体（各種）　</t>
  </si>
  <si>
    <t>機器単体費計（工場製作原価）</t>
  </si>
  <si>
    <t>電子応用設備</t>
  </si>
  <si>
    <t>CCTV設備工</t>
  </si>
  <si>
    <t>CCTV監視制御装置設置工</t>
  </si>
  <si>
    <t>CCTV監視制御装置設置　</t>
  </si>
  <si>
    <t>CCTV操作卓設置　</t>
  </si>
  <si>
    <t>台</t>
  </si>
  <si>
    <t>機器（各種）設置　</t>
  </si>
  <si>
    <t>各種</t>
  </si>
  <si>
    <t>配管･配線工</t>
  </si>
  <si>
    <t>配線工　</t>
  </si>
  <si>
    <t>ｍ</t>
  </si>
  <si>
    <t>CCTV監視制御装置撤去工</t>
  </si>
  <si>
    <t>CCTV監視制御装置撤去　</t>
  </si>
  <si>
    <t>ｼｽﾃﾑ･ｲﾝﾃｸﾞﾚｰｼｮﾝ</t>
  </si>
  <si>
    <t>システム・インテグレーション</t>
  </si>
  <si>
    <t>通信設備</t>
  </si>
  <si>
    <t>道路情報表示設備工</t>
  </si>
  <si>
    <t>道路情報表示装置設置工</t>
  </si>
  <si>
    <t>道路情報表示板調整　</t>
  </si>
  <si>
    <t>面</t>
  </si>
  <si>
    <t>仮設工　</t>
  </si>
  <si>
    <t>交通管理工　</t>
  </si>
  <si>
    <t>交通誘導警備員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</si>
  <si>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</si>
  <si>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</si>
  <si>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</si>
  <si>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</si>
  <si>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</si>
  <si>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</si>
  <si>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</si>
  <si>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</si>
  <si>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</si>
  <si>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</si>
  <si>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</si>
  <si>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</si>
  <si>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</si>
  <si>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機器間接費</t>
  </si>
  <si>
    <t>技術者間接費</t>
  </si>
  <si>
    <t>機器管理費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</si>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</sst>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1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30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3"/>
      <c r="H34" s="19"/>
      <c r="J34" s="20"/>
      <c r="K34" s="20"/>
    </row>
    <row r="35" spans="1:11" ht="15" customHeight="1" x14ac:dyDescent="0.15">
      <c r="A35" s="9" t="s">
        <v>31</v>
      </c>
      <c r="B35" s="10"/>
      <c r="C35" s="10"/>
      <c r="D35" s="11"/>
      <c r="E35" s="15"/>
      <c r="F35" s="17"/>
      <c r="G35" s="42">
        <f>G23</f>
        <v>0</v>
      </c>
      <c r="H35" s="8" t="s">
        <v>24</v>
      </c>
      <c r="J35" s="20">
        <v>6</v>
      </c>
      <c r="K35" s="20"/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 t="s">
        <v>32</v>
      </c>
      <c r="B38" s="10"/>
      <c r="C38" s="10"/>
      <c r="D38" s="11"/>
      <c r="E38" s="15"/>
      <c r="F38" s="17"/>
      <c r="G38" s="42">
        <f>G41+G68</f>
        <v>0</v>
      </c>
      <c r="H38" s="8" t="s">
        <v>24</v>
      </c>
      <c r="J38" s="20">
        <v>7</v>
      </c>
      <c r="K38" s="20">
        <v>1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 t="s">
        <v>33</v>
      </c>
      <c r="C41" s="10"/>
      <c r="D41" s="11"/>
      <c r="E41" s="15"/>
      <c r="F41" s="17"/>
      <c r="G41" s="42">
        <f>G44+G56+G62</f>
        <v>0</v>
      </c>
      <c r="H41" s="8" t="s">
        <v>24</v>
      </c>
      <c r="J41" s="20">
        <v>8</v>
      </c>
      <c r="K41" s="20">
        <v>2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 t="s">
        <v>34</v>
      </c>
      <c r="D44" s="11"/>
      <c r="E44" s="15"/>
      <c r="F44" s="17"/>
      <c r="G44" s="42">
        <f>G47+G50+G53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35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29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36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37</v>
      </c>
      <c r="F52" s="18">
        <v>1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38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39</v>
      </c>
      <c r="F55" s="18">
        <v>1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 t="s">
        <v>40</v>
      </c>
      <c r="D56" s="11"/>
      <c r="E56" s="15"/>
      <c r="F56" s="17"/>
      <c r="G56" s="42">
        <f>G59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41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42</v>
      </c>
      <c r="F61" s="18">
        <v>83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 t="s">
        <v>43</v>
      </c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44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29</v>
      </c>
      <c r="F67" s="18">
        <v>1</v>
      </c>
      <c r="G67" s="43"/>
      <c r="H67" s="19"/>
      <c r="J67" s="20"/>
      <c r="K67" s="20"/>
    </row>
    <row r="68" spans="1:11" ht="15" customHeight="1" x14ac:dyDescent="0.15">
      <c r="A68" s="9"/>
      <c r="B68" s="10" t="s">
        <v>45</v>
      </c>
      <c r="C68" s="10"/>
      <c r="D68" s="11"/>
      <c r="E68" s="15"/>
      <c r="F68" s="17"/>
      <c r="G68" s="42">
        <f>G71</f>
        <v>0</v>
      </c>
      <c r="H68" s="8" t="s">
        <v>24</v>
      </c>
      <c r="J68" s="20">
        <v>17</v>
      </c>
      <c r="K68" s="20">
        <v>2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 t="s">
        <v>45</v>
      </c>
      <c r="D71" s="11"/>
      <c r="E71" s="15"/>
      <c r="F71" s="17"/>
      <c r="G71" s="42">
        <f>G74</f>
        <v>0</v>
      </c>
      <c r="H71" s="8" t="s">
        <v>24</v>
      </c>
      <c r="J71" s="20">
        <v>18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46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 t="s">
        <v>47</v>
      </c>
      <c r="B77" s="10"/>
      <c r="C77" s="10"/>
      <c r="D77" s="11"/>
      <c r="E77" s="15"/>
      <c r="F77" s="17"/>
      <c r="G77" s="42">
        <f>G80+G89</f>
        <v>0</v>
      </c>
      <c r="H77" s="8" t="s">
        <v>24</v>
      </c>
      <c r="J77" s="20">
        <v>20</v>
      </c>
      <c r="K77" s="20">
        <v>1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 t="s">
        <v>48</v>
      </c>
      <c r="C80" s="10"/>
      <c r="D80" s="11"/>
      <c r="E80" s="15"/>
      <c r="F80" s="17"/>
      <c r="G80" s="42">
        <f>G83</f>
        <v>0</v>
      </c>
      <c r="H80" s="8" t="s">
        <v>24</v>
      </c>
      <c r="J80" s="20">
        <v>21</v>
      </c>
      <c r="K80" s="20">
        <v>2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 t="s">
        <v>49</v>
      </c>
      <c r="D83" s="11"/>
      <c r="E83" s="15"/>
      <c r="F83" s="17"/>
      <c r="G83" s="42">
        <f>G86</f>
        <v>0</v>
      </c>
      <c r="H83" s="8" t="s">
        <v>24</v>
      </c>
      <c r="J83" s="20">
        <v>22</v>
      </c>
      <c r="K83" s="20">
        <v>3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50</v>
      </c>
      <c r="E86" s="15"/>
      <c r="F86" s="17"/>
      <c r="G86" s="43"/>
      <c r="H86" s="8" t="s">
        <v>24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51</v>
      </c>
      <c r="F88" s="18">
        <v>6</v>
      </c>
      <c r="G88" s="43"/>
      <c r="H88" s="19"/>
      <c r="J88" s="20"/>
      <c r="K88" s="20"/>
    </row>
    <row r="89" spans="1:11" ht="15" customHeight="1" x14ac:dyDescent="0.15">
      <c r="A89" s="9"/>
      <c r="B89" s="10" t="s">
        <v>52</v>
      </c>
      <c r="C89" s="10"/>
      <c r="D89" s="11"/>
      <c r="E89" s="15"/>
      <c r="F89" s="17"/>
      <c r="G89" s="42">
        <f>G92</f>
        <v>0</v>
      </c>
      <c r="H89" s="8" t="s">
        <v>24</v>
      </c>
      <c r="J89" s="20">
        <v>24</v>
      </c>
      <c r="K89" s="20">
        <v>2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2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2"/>
      <c r="H91" s="19"/>
      <c r="J91" s="20"/>
      <c r="K91" s="20"/>
    </row>
    <row r="92" spans="1:11" ht="15" customHeight="1" x14ac:dyDescent="0.15">
      <c r="A92" s="9"/>
      <c r="B92" s="10"/>
      <c r="C92" s="10" t="s">
        <v>53</v>
      </c>
      <c r="D92" s="11"/>
      <c r="E92" s="15"/>
      <c r="F92" s="17"/>
      <c r="G92" s="42">
        <f>G95</f>
        <v>0</v>
      </c>
      <c r="H92" s="8" t="s">
        <v>24</v>
      </c>
      <c r="J92" s="20">
        <v>25</v>
      </c>
      <c r="K92" s="20">
        <v>3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54</v>
      </c>
      <c r="E95" s="15"/>
      <c r="F95" s="17"/>
      <c r="G95" s="43"/>
      <c r="H95" s="8" t="s">
        <v>24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 t="s">
        <v>55</v>
      </c>
      <c r="B98" s="10"/>
      <c r="C98" s="10"/>
      <c r="D98" s="11"/>
      <c r="E98" s="15"/>
      <c r="F98" s="17"/>
      <c r="G98" s="42">
        <f>G41+G68+G80+G89</f>
        <v>0</v>
      </c>
      <c r="H98" s="8" t="s">
        <v>24</v>
      </c>
      <c r="J98" s="20">
        <v>27</v>
      </c>
      <c r="K98" s="20">
        <v>20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2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2"/>
      <c r="H100" s="19"/>
      <c r="J100" s="20"/>
      <c r="K100" s="20"/>
    </row>
    <row r="101" spans="1:11" ht="15" customHeight="1" x14ac:dyDescent="0.15">
      <c r="A101" s="9"/>
      <c r="B101" s="10" t="s">
        <v>56</v>
      </c>
      <c r="C101" s="10"/>
      <c r="D101" s="11"/>
      <c r="E101" s="15"/>
      <c r="F101" s="17"/>
      <c r="G101" s="43"/>
      <c r="H101" s="8" t="s">
        <v>24</v>
      </c>
      <c r="J101" s="20">
        <v>28</v>
      </c>
      <c r="K101" s="20" t="s">
        <v>57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3"/>
      <c r="H103" s="19"/>
      <c r="J103" s="20"/>
      <c r="K103" s="20"/>
    </row>
    <row r="104" spans="1:11" ht="15" customHeight="1" x14ac:dyDescent="0.15">
      <c r="A104" s="9"/>
      <c r="B104" s="10" t="s">
        <v>58</v>
      </c>
      <c r="C104" s="10"/>
      <c r="D104" s="11"/>
      <c r="E104" s="15"/>
      <c r="F104" s="17"/>
      <c r="G104" s="43"/>
      <c r="H104" s="8" t="s">
        <v>24</v>
      </c>
      <c r="J104" s="20">
        <v>29</v>
      </c>
      <c r="K104" s="20" t="s">
        <v>59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3"/>
      <c r="H106" s="19"/>
      <c r="J106" s="20"/>
      <c r="K106" s="20"/>
    </row>
    <row r="107" spans="1:11" ht="15" customHeight="1" x14ac:dyDescent="0.15">
      <c r="A107" s="9" t="s">
        <v>60</v>
      </c>
      <c r="B107" s="10"/>
      <c r="C107" s="10"/>
      <c r="D107" s="11"/>
      <c r="E107" s="15"/>
      <c r="F107" s="17"/>
      <c r="G107" s="42">
        <f>G110</f>
        <v>0</v>
      </c>
      <c r="H107" s="8" t="s">
        <v>24</v>
      </c>
      <c r="J107" s="20">
        <v>30</v>
      </c>
      <c r="K107" s="20">
        <v>200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2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2"/>
      <c r="H109" s="19"/>
      <c r="J109" s="20"/>
      <c r="K109" s="20"/>
    </row>
    <row r="110" spans="1:11" ht="15" customHeight="1" x14ac:dyDescent="0.15">
      <c r="A110" s="9"/>
      <c r="B110" s="10" t="s">
        <v>61</v>
      </c>
      <c r="C110" s="10"/>
      <c r="D110" s="11"/>
      <c r="E110" s="15"/>
      <c r="F110" s="17"/>
      <c r="G110" s="43"/>
      <c r="H110" s="8" t="s">
        <v>24</v>
      </c>
      <c r="J110" s="20">
        <v>31</v>
      </c>
      <c r="K110" s="20"/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3"/>
      <c r="H112" s="19"/>
      <c r="J112" s="20"/>
      <c r="K112" s="20"/>
    </row>
    <row r="113" spans="1:11" ht="15" customHeight="1" x14ac:dyDescent="0.15">
      <c r="A113" s="9" t="s">
        <v>62</v>
      </c>
      <c r="B113" s="10"/>
      <c r="C113" s="10"/>
      <c r="D113" s="11"/>
      <c r="E113" s="15"/>
      <c r="F113" s="17"/>
      <c r="G113" s="42">
        <f>G98+G107</f>
        <v>0</v>
      </c>
      <c r="H113" s="8" t="s">
        <v>24</v>
      </c>
      <c r="J113" s="20">
        <v>32</v>
      </c>
      <c r="K113" s="20"/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15">
      <c r="A116" s="9"/>
      <c r="B116" s="10" t="s">
        <v>63</v>
      </c>
      <c r="C116" s="10"/>
      <c r="D116" s="11"/>
      <c r="E116" s="15"/>
      <c r="F116" s="17"/>
      <c r="G116" s="43"/>
      <c r="H116" s="8" t="s">
        <v>24</v>
      </c>
      <c r="J116" s="20">
        <v>33</v>
      </c>
      <c r="K116" s="20">
        <v>210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/>
      <c r="B119" s="10"/>
      <c r="C119" s="10" t="s">
        <v>64</v>
      </c>
      <c r="D119" s="11"/>
      <c r="E119" s="15"/>
      <c r="F119" s="17"/>
      <c r="G119" s="43"/>
      <c r="H119" s="8" t="s">
        <v>24</v>
      </c>
      <c r="J119" s="20">
        <v>34</v>
      </c>
      <c r="K119" s="20" t="s">
        <v>65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3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3"/>
      <c r="H121" s="19"/>
      <c r="J121" s="20"/>
      <c r="K121" s="20"/>
    </row>
    <row r="122" spans="1:11" ht="15" customHeight="1" x14ac:dyDescent="0.15">
      <c r="A122" s="9"/>
      <c r="B122" s="10"/>
      <c r="C122" s="10" t="s">
        <v>66</v>
      </c>
      <c r="D122" s="11"/>
      <c r="E122" s="15"/>
      <c r="F122" s="17"/>
      <c r="G122" s="43"/>
      <c r="H122" s="8" t="s">
        <v>24</v>
      </c>
      <c r="J122" s="20">
        <v>35</v>
      </c>
      <c r="K122" s="20" t="s">
        <v>67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/>
      <c r="B125" s="10" t="s">
        <v>68</v>
      </c>
      <c r="C125" s="10"/>
      <c r="D125" s="11"/>
      <c r="E125" s="15"/>
      <c r="F125" s="17"/>
      <c r="G125" s="42">
        <f>G128+G131</f>
        <v>0</v>
      </c>
      <c r="H125" s="8" t="s">
        <v>24</v>
      </c>
      <c r="J125" s="20">
        <v>36</v>
      </c>
      <c r="K125" s="20"/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2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2"/>
      <c r="H127" s="19"/>
      <c r="J127" s="20"/>
      <c r="K127" s="20"/>
    </row>
    <row r="128" spans="1:11" ht="15" customHeight="1" x14ac:dyDescent="0.15">
      <c r="A128" s="9"/>
      <c r="B128" s="10"/>
      <c r="C128" s="10" t="s">
        <v>69</v>
      </c>
      <c r="D128" s="11"/>
      <c r="E128" s="15"/>
      <c r="F128" s="17"/>
      <c r="G128" s="43"/>
      <c r="H128" s="8" t="s">
        <v>24</v>
      </c>
      <c r="J128" s="20">
        <v>37</v>
      </c>
      <c r="K128" s="20"/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3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3"/>
      <c r="H130" s="19"/>
      <c r="J130" s="20"/>
      <c r="K130" s="20"/>
    </row>
    <row r="131" spans="1:11" ht="15" customHeight="1" x14ac:dyDescent="0.15">
      <c r="A131" s="9"/>
      <c r="B131" s="10"/>
      <c r="C131" s="10" t="s">
        <v>70</v>
      </c>
      <c r="D131" s="11"/>
      <c r="E131" s="15"/>
      <c r="F131" s="17"/>
      <c r="G131" s="43"/>
      <c r="H131" s="8" t="s">
        <v>24</v>
      </c>
      <c r="J131" s="20">
        <v>38</v>
      </c>
      <c r="K131" s="20"/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3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3"/>
      <c r="H133" s="19"/>
      <c r="J133" s="20"/>
      <c r="K133" s="20"/>
    </row>
    <row r="134" spans="1:11" ht="15" customHeight="1" x14ac:dyDescent="0.15">
      <c r="A134" s="9" t="s">
        <v>71</v>
      </c>
      <c r="B134" s="10"/>
      <c r="C134" s="10"/>
      <c r="D134" s="11"/>
      <c r="E134" s="15"/>
      <c r="F134" s="17"/>
      <c r="G134" s="42">
        <f>G98+G107+G116+G125</f>
        <v>0</v>
      </c>
      <c r="H134" s="8" t="s">
        <v>24</v>
      </c>
      <c r="J134" s="20">
        <v>39</v>
      </c>
      <c r="K134" s="20"/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2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9"/>
      <c r="B137" s="10" t="s">
        <v>72</v>
      </c>
      <c r="C137" s="10"/>
      <c r="D137" s="11"/>
      <c r="E137" s="15"/>
      <c r="F137" s="17"/>
      <c r="G137" s="43"/>
      <c r="H137" s="8" t="s">
        <v>24</v>
      </c>
      <c r="J137" s="20">
        <v>40</v>
      </c>
      <c r="K137" s="20" t="s">
        <v>73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3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3"/>
      <c r="H139" s="19"/>
      <c r="J139" s="20"/>
      <c r="K139" s="20"/>
    </row>
    <row r="140" spans="1:11" ht="15" customHeight="1" x14ac:dyDescent="0.15">
      <c r="A140" s="9"/>
      <c r="B140" s="10" t="s">
        <v>74</v>
      </c>
      <c r="C140" s="10"/>
      <c r="D140" s="11"/>
      <c r="E140" s="15"/>
      <c r="F140" s="17"/>
      <c r="G140" s="43"/>
      <c r="H140" s="8" t="s">
        <v>24</v>
      </c>
      <c r="J140" s="20">
        <v>41</v>
      </c>
      <c r="K140" s="20">
        <v>220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3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3"/>
      <c r="H142" s="19"/>
      <c r="J142" s="20"/>
      <c r="K142" s="20"/>
    </row>
    <row r="143" spans="1:11" ht="15" customHeight="1" x14ac:dyDescent="0.15">
      <c r="A143" s="9" t="s">
        <v>75</v>
      </c>
      <c r="B143" s="10"/>
      <c r="C143" s="10"/>
      <c r="D143" s="11"/>
      <c r="E143" s="15"/>
      <c r="F143" s="17"/>
      <c r="G143" s="42">
        <f>G35+G134+G140</f>
        <v>0</v>
      </c>
      <c r="H143" s="8" t="s">
        <v>24</v>
      </c>
      <c r="J143" s="20">
        <v>42</v>
      </c>
      <c r="K143" s="20">
        <v>30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2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2"/>
      <c r="H145" s="19"/>
      <c r="J145" s="20"/>
      <c r="K145" s="20"/>
    </row>
    <row r="146" spans="1:11" ht="15" customHeight="1" x14ac:dyDescent="0.15">
      <c r="A146" s="21" t="s">
        <v>76</v>
      </c>
      <c r="B146" s="22"/>
      <c r="C146" s="22"/>
      <c r="D146" s="23"/>
      <c r="E146" s="27"/>
      <c r="F146" s="29"/>
      <c r="G146" s="44">
        <f>G143</f>
        <v>0</v>
      </c>
      <c r="H146" s="31" t="s">
        <v>24</v>
      </c>
      <c r="J146" s="20">
        <v>43</v>
      </c>
      <c r="K146" s="20">
        <v>30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4"/>
      <c r="H147" s="8" t="s">
        <v>24</v>
      </c>
    </row>
    <row r="148" spans="1:11" ht="15" customHeight="1" x14ac:dyDescent="0.15">
      <c r="A148" s="24"/>
      <c r="B148" s="25"/>
      <c r="C148" s="25"/>
      <c r="D148" s="26"/>
      <c r="E148" s="28" t="s">
        <v>25</v>
      </c>
      <c r="F148" s="30">
        <v>1</v>
      </c>
      <c r="G148" s="44"/>
      <c r="H148" s="32"/>
    </row>
    <row r="149" spans="1:11" x14ac:dyDescent="0.15">
      <c r="A149" s="33" t="s">
        <v>77</v>
      </c>
      <c r="B149" s="34" t="s">
        <v>78</v>
      </c>
      <c r="J149" s="20">
        <v>99999</v>
      </c>
    </row>
    <row r="150" spans="1:11" x14ac:dyDescent="0.15">
      <c r="A150" s="33" t="s">
        <v>79</v>
      </c>
      <c r="B150" s="34" t="s">
        <v>80</v>
      </c>
    </row>
    <row r="151" spans="1:11" x14ac:dyDescent="0.15">
      <c r="A151" s="33" t="s">
        <v>81</v>
      </c>
      <c r="B151" s="34" t="s">
        <v>82</v>
      </c>
    </row>
  </sheetData>
  <sheetProtection password="E69E" sheet="1" objects="1" scenarios="1"/>
  <mergeCells count="53">
    <mergeCell ref="G143:G145"/>
    <mergeCell ref="G146:G148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鎌本　修一</cp:lastModifiedBy>
  <cp:lastPrinted>2026-05-02T01:48:46Z</cp:lastPrinted>
  <dcterms:created xsi:type="dcterms:W3CDTF">2026-05-02T01:48:29Z</dcterms:created>
  <dcterms:modified xsi:type="dcterms:W3CDTF">2026-05-02T01:49:47Z</dcterms:modified>
</cp:coreProperties>
</file>